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горизонтально'!$I$78</definedName>
    <definedName name="allow_energy">'Время горизонтально'!$F$78</definedName>
    <definedName name="calc_with">'Время горизонтально'!$E$78</definedName>
    <definedName name="energy">'Время горизонтально'!$AA$4</definedName>
    <definedName name="group">'Время горизонтально'!$B$5</definedName>
    <definedName name="interval">'Время горизонтально'!$D$78</definedName>
    <definedName name="is_group">'Время горизонтально'!$G$78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горизонтально'!$B$78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горизонтально'!$H$78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3" i="1"/>
  <c r="W23" i="1"/>
  <c r="X23" i="1"/>
  <c r="Y23" i="1"/>
  <c r="Z23" i="1"/>
  <c r="K23" i="1"/>
  <c r="L23" i="1"/>
  <c r="M23" i="1"/>
  <c r="N23" i="1"/>
  <c r="O23" i="1"/>
  <c r="P23" i="1"/>
  <c r="Q23" i="1"/>
  <c r="R23" i="1"/>
  <c r="S23" i="1"/>
  <c r="T23" i="1"/>
  <c r="U23" i="1"/>
  <c r="V23" i="1"/>
  <c r="D23" i="1"/>
  <c r="E23" i="1"/>
  <c r="F23" i="1"/>
  <c r="G23" i="1"/>
  <c r="H23" i="1"/>
  <c r="I23" i="1"/>
  <c r="J23" i="1"/>
  <c r="C23" i="1"/>
</calcChain>
</file>

<file path=xl/sharedStrings.xml><?xml version="1.0" encoding="utf-8"?>
<sst xmlns="http://schemas.openxmlformats.org/spreadsheetml/2006/main" count="81" uniqueCount="55">
  <si>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</si>
  <si>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</si>
  <si>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</si>
  <si>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</si>
  <si>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</si>
  <si>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</si>
  <si>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</si>
  <si>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</si>
  <si>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</si>
  <si>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</si>
  <si>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</si>
  <si>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</si>
  <si>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</si>
  <si>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</si>
  <si>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</si>
  <si>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</si>
  <si>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</si>
  <si>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</si>
  <si>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</si>
  <si>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</si>
  <si>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</si>
  <si>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</si>
  <si>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</si>
  <si>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</si>
  <si>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</si>
  <si>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</si>
  <si>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</si>
  <si>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</si>
  <si>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</si>
  <si>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</si>
  <si>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</si>
  <si>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</si>
  <si>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</si>
  <si>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</si>
  <si>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</si>
  <si>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</si>
  <si>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РП 10 кВ Шонга</t>
  </si>
  <si>
    <t xml:space="preserve"> 0,4 Шонга ТСН 1 ао RS</t>
  </si>
  <si>
    <t xml:space="preserve"> 10 Шонга-Барболино ао RS</t>
  </si>
  <si>
    <t xml:space="preserve"> 10 Шонга-Барболино ап RS</t>
  </si>
  <si>
    <t xml:space="preserve"> 10 Шонга-Воронино ао RS</t>
  </si>
  <si>
    <t xml:space="preserve"> 10 Шонга-Воронино ап RS</t>
  </si>
  <si>
    <t xml:space="preserve"> 10 Шонга-Дружба ао RS</t>
  </si>
  <si>
    <t xml:space="preserve"> 10 Шонга-Дружба ап RS</t>
  </si>
  <si>
    <t xml:space="preserve"> 10 Шонга-Котельниково ао RS</t>
  </si>
  <si>
    <t xml:space="preserve"> 10 Шонга-Котельниково ап RS</t>
  </si>
  <si>
    <t xml:space="preserve"> 10 Шонга-Маслово ао RS</t>
  </si>
  <si>
    <t xml:space="preserve"> 10 Шонга-Маслово ап RS</t>
  </si>
  <si>
    <t xml:space="preserve"> 10 Шонга-Ташериха ао RS</t>
  </si>
  <si>
    <t xml:space="preserve"> 10 Шонга-Ташериха ап RS</t>
  </si>
  <si>
    <t xml:space="preserve"> 10 Шонга-Шилово ао RS</t>
  </si>
  <si>
    <t xml:space="preserve"> 10 Шонга-Шилово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</si>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</sst>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8"/>
  <sheetViews>
    <sheetView tabSelected="1" topLeftCell="B1" zoomScaleNormal="100" zoomScaleSheetLayoutView="100" workbookViewId="0">
      <selection activeCell="H29" sqref="H29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2.2000000000000002E-2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2.2000000000000002E-2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51.75</v>
      </c>
      <c r="D13" s="15">
        <v>51.15</v>
      </c>
      <c r="E13" s="15">
        <v>56.550000000000004</v>
      </c>
      <c r="F13" s="15">
        <v>56.85</v>
      </c>
      <c r="G13" s="15">
        <v>53.1</v>
      </c>
      <c r="H13" s="15">
        <v>51.75</v>
      </c>
      <c r="I13" s="15">
        <v>49.2</v>
      </c>
      <c r="J13" s="15">
        <v>51.75</v>
      </c>
      <c r="K13" s="15">
        <v>51.6</v>
      </c>
      <c r="L13" s="16">
        <v>54.75</v>
      </c>
      <c r="M13" s="16">
        <v>54.45</v>
      </c>
      <c r="N13" s="16">
        <v>56.1</v>
      </c>
      <c r="O13" s="16">
        <v>57.6</v>
      </c>
      <c r="P13" s="16">
        <v>50.85</v>
      </c>
      <c r="Q13" s="16">
        <v>54.9</v>
      </c>
      <c r="R13" s="16">
        <v>49.2</v>
      </c>
      <c r="S13" s="16">
        <v>55.050000000000004</v>
      </c>
      <c r="T13" s="16">
        <v>50.85</v>
      </c>
      <c r="U13" s="16">
        <v>53.7</v>
      </c>
      <c r="V13" s="16">
        <v>55.050000000000004</v>
      </c>
      <c r="W13" s="16">
        <v>52.65</v>
      </c>
      <c r="X13" s="16">
        <v>53.7</v>
      </c>
      <c r="Y13" s="16">
        <v>51.45</v>
      </c>
      <c r="Z13" s="55">
        <v>52.800000000000004</v>
      </c>
      <c r="AA13" s="65">
        <v>1276.8000000000004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66.75</v>
      </c>
      <c r="D15" s="15">
        <v>108.45</v>
      </c>
      <c r="E15" s="15">
        <v>30</v>
      </c>
      <c r="F15" s="15">
        <v>29.400000000000002</v>
      </c>
      <c r="G15" s="15">
        <v>111</v>
      </c>
      <c r="H15" s="15">
        <v>95.25</v>
      </c>
      <c r="I15" s="15">
        <v>19.95</v>
      </c>
      <c r="J15" s="15">
        <v>80.55</v>
      </c>
      <c r="K15" s="15">
        <v>127.65</v>
      </c>
      <c r="L15" s="16">
        <v>96.75</v>
      </c>
      <c r="M15" s="16">
        <v>130.05000000000001</v>
      </c>
      <c r="N15" s="16">
        <v>171.15</v>
      </c>
      <c r="O15" s="16">
        <v>90.45</v>
      </c>
      <c r="P15" s="16">
        <v>130.5</v>
      </c>
      <c r="Q15" s="16">
        <v>195.15</v>
      </c>
      <c r="R15" s="16">
        <v>75.3</v>
      </c>
      <c r="S15" s="16">
        <v>121.35000000000001</v>
      </c>
      <c r="T15" s="16">
        <v>73.95</v>
      </c>
      <c r="U15" s="16">
        <v>26.1</v>
      </c>
      <c r="V15" s="16">
        <v>106.95</v>
      </c>
      <c r="W15" s="16">
        <v>100.2</v>
      </c>
      <c r="X15" s="16">
        <v>72.600000000000009</v>
      </c>
      <c r="Y15" s="16">
        <v>67.05</v>
      </c>
      <c r="Z15" s="55">
        <v>98.25</v>
      </c>
      <c r="AA15" s="65">
        <v>2224.8000000000002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118.8</v>
      </c>
      <c r="D18" s="15">
        <v>159</v>
      </c>
      <c r="E18" s="15">
        <v>88.2</v>
      </c>
      <c r="F18" s="15">
        <v>87.3</v>
      </c>
      <c r="G18" s="15">
        <v>163.80000000000001</v>
      </c>
      <c r="H18" s="15">
        <v>146.70000000000002</v>
      </c>
      <c r="I18" s="15">
        <v>70.2</v>
      </c>
      <c r="J18" s="15">
        <v>131.69999999999999</v>
      </c>
      <c r="K18" s="15">
        <v>176.70000000000002</v>
      </c>
      <c r="L18" s="16">
        <v>149.4</v>
      </c>
      <c r="M18" s="16">
        <v>182.4</v>
      </c>
      <c r="N18" s="16">
        <v>224.4</v>
      </c>
      <c r="O18" s="16">
        <v>146.1</v>
      </c>
      <c r="P18" s="16">
        <v>179.1</v>
      </c>
      <c r="Q18" s="16">
        <v>246.9</v>
      </c>
      <c r="R18" s="16">
        <v>123</v>
      </c>
      <c r="S18" s="16">
        <v>174</v>
      </c>
      <c r="T18" s="16">
        <v>123.3</v>
      </c>
      <c r="U18" s="16">
        <v>79.5</v>
      </c>
      <c r="V18" s="16">
        <v>161.70000000000002</v>
      </c>
      <c r="W18" s="16">
        <v>152.4</v>
      </c>
      <c r="X18" s="16">
        <v>126.3</v>
      </c>
      <c r="Y18" s="16">
        <v>118.5</v>
      </c>
      <c r="Z18" s="55">
        <v>150.9</v>
      </c>
      <c r="AA18" s="65">
        <v>3480.3000000000006</v>
      </c>
    </row>
    <row r="19" spans="1:27" x14ac:dyDescent="0.2">
      <c r="A19" s="7"/>
      <c r="B19" s="8" t="s">
        <v>48</v>
      </c>
      <c r="C19" s="14">
        <v>0</v>
      </c>
      <c r="D19" s="15">
        <v>0.3</v>
      </c>
      <c r="E19" s="15">
        <v>0.6</v>
      </c>
      <c r="F19" s="15">
        <v>0.6</v>
      </c>
      <c r="G19" s="15">
        <v>0.3</v>
      </c>
      <c r="H19" s="15">
        <v>0.3</v>
      </c>
      <c r="I19" s="15">
        <v>0</v>
      </c>
      <c r="J19" s="15">
        <v>0.3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0.3</v>
      </c>
      <c r="V19" s="16">
        <v>0.6</v>
      </c>
      <c r="W19" s="16">
        <v>0.3</v>
      </c>
      <c r="X19" s="16">
        <v>0.3</v>
      </c>
      <c r="Y19" s="16">
        <v>0.3</v>
      </c>
      <c r="Z19" s="55">
        <v>0.3</v>
      </c>
      <c r="AA19" s="65">
        <v>4.4999999999999991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s="63" customFormat="1" ht="16.5" thickBot="1" x14ac:dyDescent="0.3">
      <c r="A23" s="58"/>
      <c r="B23" s="59" t="s">
        <v>2</v>
      </c>
      <c r="C23" s="60">
        <f>SUM(C8:C22)</f>
        <v>237.3</v>
      </c>
      <c r="D23" s="60">
        <f>SUM(D8:D22)</f>
        <v>318.90000000000003</v>
      </c>
      <c r="E23" s="60">
        <f>SUM(E8:E22)</f>
        <v>175.35</v>
      </c>
      <c r="F23" s="60">
        <f>SUM(F8:F22)</f>
        <v>174.15</v>
      </c>
      <c r="G23" s="60">
        <f>SUM(G8:G22)</f>
        <v>328.2</v>
      </c>
      <c r="H23" s="60">
        <f>SUM(H8:H22)</f>
        <v>294.00000000000006</v>
      </c>
      <c r="I23" s="60">
        <f>SUM(I8:I22)</f>
        <v>139.35000000000002</v>
      </c>
      <c r="J23" s="60">
        <f>SUM(J8:J22)</f>
        <v>264.3</v>
      </c>
      <c r="K23" s="60">
        <f>SUM(K8:K22)</f>
        <v>355.95000000000005</v>
      </c>
      <c r="L23" s="60">
        <f>SUM(L8:L22)</f>
        <v>300.89999999999998</v>
      </c>
      <c r="M23" s="60">
        <f>SUM(M8:M22)</f>
        <v>366.9</v>
      </c>
      <c r="N23" s="60">
        <f>SUM(N8:N22)</f>
        <v>451.65</v>
      </c>
      <c r="O23" s="60">
        <f>SUM(O8:O22)</f>
        <v>294.14999999999998</v>
      </c>
      <c r="P23" s="60">
        <f>SUM(P8:P22)</f>
        <v>360.45</v>
      </c>
      <c r="Q23" s="60">
        <f>SUM(Q8:Q22)</f>
        <v>496.95000000000005</v>
      </c>
      <c r="R23" s="60">
        <f>SUM(R8:R22)</f>
        <v>247.52199999999999</v>
      </c>
      <c r="S23" s="60">
        <f>SUM(S8:S22)</f>
        <v>350.4</v>
      </c>
      <c r="T23" s="60">
        <f>SUM(T8:T22)</f>
        <v>248.10000000000002</v>
      </c>
      <c r="U23" s="60">
        <f>SUM(U8:U22)</f>
        <v>159.60000000000002</v>
      </c>
      <c r="V23" s="60">
        <f>SUM(V8:V22)</f>
        <v>324.30000000000007</v>
      </c>
      <c r="W23" s="60">
        <f>SUM(W8:W22)</f>
        <v>305.55</v>
      </c>
      <c r="X23" s="60">
        <f>SUM(X8:X22)</f>
        <v>252.90000000000003</v>
      </c>
      <c r="Y23" s="60">
        <f>SUM(Y8:Y22)</f>
        <v>237.3</v>
      </c>
      <c r="Z23" s="61">
        <f>SUM(Z8:Z22)</f>
        <v>302.25000000000006</v>
      </c>
      <c r="AA23" s="62">
        <f>SUM(AA8:AA22)</f>
        <v>6986.4220000000005</v>
      </c>
    </row>
    <row r="78" spans="2:9" ht="17.25" hidden="1" customHeight="1" x14ac:dyDescent="0.2">
      <c r="B78" s="5" t="s">
        <v>31</v>
      </c>
      <c r="C78" s="4"/>
      <c r="D78" s="9">
        <v>1</v>
      </c>
      <c r="E78" s="10">
        <v>0</v>
      </c>
      <c r="F78" s="10">
        <v>0</v>
      </c>
      <c r="G78" s="10">
        <v>1</v>
      </c>
      <c r="H78" s="10">
        <v>1</v>
      </c>
      <c r="I78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РП 10 кВ Шонга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РП 10 кВ Шонга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52</v>
      </c>
      <c r="E6" s="57" t="s">
        <v>53</v>
      </c>
      <c r="F6" s="35" t="s">
        <v>54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2018-06-26T05:42:12Z</dcterms:modified>
</cp:coreProperties>
</file>